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7C37C66-ED8F-4610-A351-37A3CCCE3FFF}" xr6:coauthVersionLast="47" xr6:coauthVersionMax="47" xr10:uidLastSave="{00000000-0000-0000-0000-000000000000}"/>
  <bookViews>
    <workbookView xWindow="39360" yWindow="2865" windowWidth="33285" windowHeight="1528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4" l="1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<sst xmlns="http://schemas.openxmlformats.org/spreadsheetml/2006/main" count="1941" uniqueCount="396">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</sst>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-3062656.875</v>
      </c>
      <c r="Y26" s="156">
        <f t="shared" si="13"/>
        <v>-3070588</v>
      </c>
      <c r="Z26" s="217">
        <f>AVERAGE(Y26:Y34)</f>
        <v>-3062345.3333333335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-3062253</v>
      </c>
      <c r="Y33" s="156">
        <f t="shared" si="13"/>
        <v>-3062253</v>
      </c>
      <c r="Z33" s="217">
        <f>AVERAGE(Y33:Y62)</f>
        <v>-3051052.9666666668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2958343</v>
      </c>
      <c r="H34" s="132">
        <v>300</v>
      </c>
      <c r="I34" s="25">
        <v>-3000</v>
      </c>
      <c r="J34" s="25">
        <v>300</v>
      </c>
      <c r="K34" s="170">
        <f t="shared" si="7"/>
        <v>-2400</v>
      </c>
      <c r="L34" s="171"/>
      <c r="M34" s="153"/>
      <c r="N34" s="149">
        <f>L34+K34+G34+M34</f>
        <v>2955943</v>
      </c>
      <c r="O34" s="67">
        <f t="shared" si="3"/>
        <v>111331.4742857143</v>
      </c>
      <c r="P34" s="7">
        <f t="shared" si="5"/>
        <v>3117281.2800000003</v>
      </c>
      <c r="Q34" s="164">
        <f>Q33+N34</f>
        <v>3108916.51</v>
      </c>
      <c r="R34" s="29">
        <f t="shared" si="1"/>
        <v>168.20444170610796</v>
      </c>
      <c r="S34" s="5">
        <f>SUM($Q$7:$Q34)/T34</f>
        <v>274563.47428571415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-3059853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/>
      <c r="F35" s="23"/>
      <c r="G35" s="26">
        <f t="shared" ref="G35:G37" si="18">D35+E35+F35-E34-F34</f>
        <v>1195</v>
      </c>
      <c r="H35" s="132">
        <v>300</v>
      </c>
      <c r="I35" s="25">
        <v>-3000</v>
      </c>
      <c r="J35" s="25">
        <v>300</v>
      </c>
      <c r="K35" s="170">
        <f t="shared" si="7"/>
        <v>-2400</v>
      </c>
      <c r="L35" s="171"/>
      <c r="M35" s="153"/>
      <c r="N35" s="149">
        <f t="shared" si="10"/>
        <v>-1205</v>
      </c>
      <c r="O35" s="67">
        <f t="shared" si="3"/>
        <v>209026.23413793102</v>
      </c>
      <c r="P35" s="7">
        <f t="shared" si="5"/>
        <v>6061760.79</v>
      </c>
      <c r="Q35" s="164">
        <f>Q34+N35</f>
        <v>3107711.51</v>
      </c>
      <c r="R35" s="29">
        <f t="shared" si="1"/>
        <v>228.05530419153772</v>
      </c>
      <c r="S35" s="5">
        <f>SUM($Q$7:$Q35)/T35+1</f>
        <v>372259.23413793085</v>
      </c>
      <c r="T35" s="18">
        <v>29</v>
      </c>
      <c r="U35" s="4"/>
      <c r="V35" s="131"/>
      <c r="W35" s="105"/>
      <c r="X35" s="167"/>
      <c r="Y35" s="156">
        <f>Y34-K35-L35+1</f>
        <v>-3057452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-3000</v>
      </c>
      <c r="J36" s="25">
        <v>300</v>
      </c>
      <c r="K36" s="170">
        <f t="shared" si="7"/>
        <v>-2400</v>
      </c>
      <c r="L36" s="171"/>
      <c r="M36" s="153"/>
      <c r="N36" s="149">
        <f t="shared" si="10"/>
        <v>-2400</v>
      </c>
      <c r="O36" s="67">
        <f t="shared" si="3"/>
        <v>300128.04333333333</v>
      </c>
      <c r="P36" s="7">
        <f t="shared" si="5"/>
        <v>9003841.3000000007</v>
      </c>
      <c r="Q36" s="164">
        <f>Q35+N36+1</f>
        <v>3105312.51</v>
      </c>
      <c r="R36" s="29">
        <f t="shared" si="1"/>
        <v>283.86654781742135</v>
      </c>
      <c r="S36" s="5">
        <f>SUM($Q$7:$Q36)/T36+1</f>
        <v>463361.04333333316</v>
      </c>
      <c r="T36" s="18">
        <v>30</v>
      </c>
      <c r="U36" s="4"/>
      <c r="V36" s="136"/>
      <c r="W36" s="105"/>
      <c r="X36" s="167"/>
      <c r="Y36" s="156">
        <f>Y35-K36-L36-1</f>
        <v>-3055053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300</v>
      </c>
      <c r="K37" s="170">
        <f t="shared" si="7"/>
        <v>-2400</v>
      </c>
      <c r="L37" s="171"/>
      <c r="M37" s="153"/>
      <c r="N37" s="149">
        <f t="shared" si="10"/>
        <v>-2400</v>
      </c>
      <c r="O37" s="67">
        <f t="shared" si="3"/>
        <v>385274.92935483874</v>
      </c>
      <c r="P37" s="7">
        <f t="shared" si="5"/>
        <v>11943522.810000001</v>
      </c>
      <c r="Q37" s="164">
        <f>Q36+N37+1</f>
        <v>3102913.51</v>
      </c>
      <c r="R37" s="29">
        <f t="shared" si="1"/>
        <v>336.02965677982166</v>
      </c>
      <c r="S37" s="5">
        <f>SUM($Q$7:$Q37)/T37+1</f>
        <v>548507.92935483856</v>
      </c>
      <c r="T37" s="18">
        <v>31</v>
      </c>
      <c r="U37" s="27"/>
      <c r="V37" s="137"/>
      <c r="W37" s="105"/>
      <c r="X37" s="167"/>
      <c r="Y37" s="156">
        <f t="shared" si="13"/>
        <v>-3052653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465100.13500000001</v>
      </c>
      <c r="P38" s="7">
        <f t="shared" si="5"/>
        <v>14883204.32</v>
      </c>
      <c r="Q38" s="164">
        <f t="shared" si="17"/>
        <v>3102913.51</v>
      </c>
      <c r="R38" s="29">
        <f t="shared" si="1"/>
        <v>384.93195880709652</v>
      </c>
      <c r="S38" s="5">
        <f>SUM($Q$7:$Q38)/T38</f>
        <v>628332.13499999978</v>
      </c>
      <c r="T38" s="18">
        <v>32</v>
      </c>
      <c r="U38" s="27"/>
      <c r="V38" s="137"/>
      <c r="W38" s="105"/>
      <c r="X38" s="167"/>
      <c r="Y38" s="156">
        <f t="shared" si="13"/>
        <v>-3052653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540087.44939393934</v>
      </c>
      <c r="P39" s="7">
        <f t="shared" si="5"/>
        <v>17822885.829999998</v>
      </c>
      <c r="Q39" s="164">
        <f t="shared" si="17"/>
        <v>3102913.51</v>
      </c>
      <c r="R39" s="29">
        <f t="shared" si="1"/>
        <v>430.87106045011956</v>
      </c>
      <c r="S39" s="5">
        <f>SUM($Q$7:$Q39)/T39</f>
        <v>703319.44939393911</v>
      </c>
      <c r="T39" s="18">
        <v>33</v>
      </c>
      <c r="U39" s="27"/>
      <c r="V39" s="137"/>
      <c r="W39" s="105"/>
      <c r="X39" s="167"/>
      <c r="Y39" s="156">
        <f t="shared" si="13"/>
        <v>-3052653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7"/>
        <v>-1600</v>
      </c>
      <c r="L40" s="171"/>
      <c r="M40" s="153"/>
      <c r="N40" s="149">
        <f t="shared" si="10"/>
        <v>-1600</v>
      </c>
      <c r="O40" s="67">
        <f t="shared" si="3"/>
        <v>610616.62764705869</v>
      </c>
      <c r="P40" s="7">
        <f t="shared" si="5"/>
        <v>20760965.339999996</v>
      </c>
      <c r="Q40" s="164">
        <f>Q39+N40-2</f>
        <v>3101311.51</v>
      </c>
      <c r="R40" s="29">
        <f t="shared" si="1"/>
        <v>474.07838392414385</v>
      </c>
      <c r="S40" s="5">
        <f>SUM($Q$7:$Q40)/T40-1</f>
        <v>773847.62764705846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-3051053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-1600</v>
      </c>
      <c r="O41" s="67">
        <f t="shared" ref="O41:O62" si="19">P41/T41</f>
        <v>677069.79571428557</v>
      </c>
      <c r="P41" s="7">
        <f t="shared" si="5"/>
        <v>23697442.849999994</v>
      </c>
      <c r="Q41" s="164">
        <f t="shared" ref="Q41:Q62" si="20">Q40+N41-2</f>
        <v>3099709.51</v>
      </c>
      <c r="R41" s="29">
        <f t="shared" si="1"/>
        <v>514.78925438289389</v>
      </c>
      <c r="S41" s="5">
        <f>SUM($Q$7:$Q41)/T41-1</f>
        <v>840300.79571428534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-3049453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</f>
        <v>-12413</v>
      </c>
      <c r="E42" s="87"/>
      <c r="F42" s="23"/>
      <c r="G42" s="26">
        <f t="shared" ref="G42:G44" si="22">D42+E42+F42-E41-F41</f>
        <v>-12413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-12413</v>
      </c>
      <c r="O42" s="67">
        <f t="shared" si="19"/>
        <v>739486.25999999978</v>
      </c>
      <c r="P42" s="7">
        <f t="shared" si="5"/>
        <v>26621505.359999992</v>
      </c>
      <c r="Q42" s="164">
        <f t="shared" si="20"/>
        <v>3087294.51</v>
      </c>
      <c r="R42" s="29">
        <f t="shared" si="1"/>
        <v>553.02713928641413</v>
      </c>
      <c r="S42" s="5">
        <f>SUM($Q$7:$Q42)/T42-1</f>
        <v>902717.25999999954</v>
      </c>
      <c r="T42" s="18">
        <v>36</v>
      </c>
      <c r="U42" s="138"/>
      <c r="V42" s="131"/>
      <c r="W42" s="105"/>
      <c r="X42" s="167"/>
      <c r="Y42" s="156">
        <f t="shared" si="21"/>
        <v>-3049453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798528.80729729705</v>
      </c>
      <c r="P43" s="7">
        <f t="shared" si="5"/>
        <v>29545565.86999999</v>
      </c>
      <c r="Q43" s="164">
        <f t="shared" si="20"/>
        <v>3087292.51</v>
      </c>
      <c r="R43" s="29">
        <f t="shared" si="1"/>
        <v>589.19807837758333</v>
      </c>
      <c r="S43" s="5">
        <f>SUM($Q$7:$Q43)/T43-1</f>
        <v>961759.80729729682</v>
      </c>
      <c r="T43" s="18">
        <v>37</v>
      </c>
      <c r="U43" s="138"/>
      <c r="V43" s="131"/>
      <c r="W43" s="105"/>
      <c r="X43" s="167"/>
      <c r="Y43" s="156">
        <f t="shared" si="21"/>
        <v>-3049453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854463.79947368393</v>
      </c>
      <c r="P44" s="7">
        <f t="shared" si="5"/>
        <v>32469624.379999988</v>
      </c>
      <c r="Q44" s="164">
        <f t="shared" si="20"/>
        <v>3087290.51</v>
      </c>
      <c r="R44" s="29">
        <f t="shared" si="1"/>
        <v>623.46525158895543</v>
      </c>
      <c r="S44" s="5">
        <f>SUM($Q$7:$Q44)/T44-1</f>
        <v>1017694.7994736837</v>
      </c>
      <c r="T44" s="18">
        <v>38</v>
      </c>
      <c r="U44" s="138"/>
      <c r="V44" s="131"/>
      <c r="W44" s="105"/>
      <c r="X44" s="167"/>
      <c r="Y44" s="156">
        <f t="shared" si="21"/>
        <v>-3049453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907530.27923076891</v>
      </c>
      <c r="P45" s="7">
        <f t="shared" si="5"/>
        <v>35393680.889999986</v>
      </c>
      <c r="Q45" s="164">
        <f t="shared" si="20"/>
        <v>3087288.51</v>
      </c>
      <c r="R45" s="29">
        <f t="shared" si="1"/>
        <v>655.97510244974546</v>
      </c>
      <c r="S45" s="5">
        <f>SUM($Q$7:$Q45)/T45-1</f>
        <v>1070761.2792307686</v>
      </c>
      <c r="T45" s="18">
        <v>39</v>
      </c>
      <c r="U45" s="138"/>
      <c r="V45" s="131"/>
      <c r="W45" s="105"/>
      <c r="X45" s="167"/>
      <c r="Y45" s="156">
        <f t="shared" si="21"/>
        <v>-3049453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957943.38499999954</v>
      </c>
      <c r="P46" s="7">
        <f t="shared" si="5"/>
        <v>38317735.399999984</v>
      </c>
      <c r="Q46" s="164">
        <f t="shared" si="20"/>
        <v>3087286.51</v>
      </c>
      <c r="R46" s="29">
        <f t="shared" si="1"/>
        <v>686.8594301362474</v>
      </c>
      <c r="S46" s="5">
        <f>SUM($Q$7:$Q46)/T46-1</f>
        <v>1121174.3849999993</v>
      </c>
      <c r="T46" s="18">
        <v>40</v>
      </c>
      <c r="U46" s="138"/>
      <c r="V46" s="131"/>
      <c r="W46" s="105"/>
      <c r="X46" s="167"/>
      <c r="Y46" s="156">
        <f t="shared" si="21"/>
        <v>-3049453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1005897.2660975605</v>
      </c>
      <c r="P47" s="7">
        <f t="shared" si="5"/>
        <v>41241787.909999982</v>
      </c>
      <c r="Q47" s="164">
        <f t="shared" si="20"/>
        <v>3087284.51</v>
      </c>
      <c r="R47" s="29">
        <f t="shared" si="1"/>
        <v>716.23717536853087</v>
      </c>
      <c r="S47" s="5">
        <f>SUM($Q$7:$Q47)/T47-1</f>
        <v>1169128.2660975603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-3049453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1051567.5814285709</v>
      </c>
      <c r="P48" s="7">
        <f t="shared" si="5"/>
        <v>44165838.419999979</v>
      </c>
      <c r="Q48" s="164">
        <f t="shared" si="20"/>
        <v>3087282.51</v>
      </c>
      <c r="R48" s="29">
        <f t="shared" si="1"/>
        <v>744.21595117904008</v>
      </c>
      <c r="S48" s="5">
        <f>SUM($Q$7:$Q48)/T48-1</f>
        <v>1214798.5814285707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-3049453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1095113.6495348832</v>
      </c>
      <c r="P49" s="7">
        <f t="shared" si="5"/>
        <v>47089886.929999977</v>
      </c>
      <c r="Q49" s="164">
        <f t="shared" si="20"/>
        <v>3087280.51</v>
      </c>
      <c r="R49" s="29">
        <f t="shared" si="1"/>
        <v>770.89336008557336</v>
      </c>
      <c r="S49" s="5">
        <f>SUM($Q$7:$Q49)/T49-1</f>
        <v>1258344.649534883</v>
      </c>
      <c r="T49" s="18">
        <v>43</v>
      </c>
      <c r="U49" s="138"/>
      <c r="V49" s="131"/>
      <c r="W49" s="105"/>
      <c r="X49" s="167"/>
      <c r="Y49" s="156">
        <f t="shared" si="21"/>
        <v>-3049453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1136680.305454545</v>
      </c>
      <c r="P50" s="7">
        <f t="shared" si="5"/>
        <v>50013933.439999975</v>
      </c>
      <c r="Q50" s="164">
        <f t="shared" si="20"/>
        <v>3087278.51</v>
      </c>
      <c r="R50" s="29">
        <f t="shared" si="1"/>
        <v>796.35813164976514</v>
      </c>
      <c r="S50" s="5">
        <f>SUM($Q$7:$Q50)/T50-1</f>
        <v>1299911.3054545447</v>
      </c>
      <c r="T50" s="18">
        <v>44</v>
      </c>
      <c r="U50" s="138"/>
      <c r="V50" s="131"/>
      <c r="W50" s="105"/>
      <c r="X50" s="167"/>
      <c r="Y50" s="156">
        <f t="shared" si="21"/>
        <v>-3049453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1176399.5099999993</v>
      </c>
      <c r="P51" s="7">
        <f t="shared" si="5"/>
        <v>52937977.949999973</v>
      </c>
      <c r="Q51" s="164">
        <f t="shared" si="20"/>
        <v>3087276.51</v>
      </c>
      <c r="R51" s="29">
        <f t="shared" si="1"/>
        <v>820.69110836110519</v>
      </c>
      <c r="S51" s="5">
        <f>SUM($Q$7:$Q51)/T51-1</f>
        <v>1339630.5099999993</v>
      </c>
      <c r="T51" s="18">
        <v>45</v>
      </c>
      <c r="U51" s="138"/>
      <c r="V51" s="131"/>
      <c r="W51" s="105"/>
      <c r="X51" s="167"/>
      <c r="Y51" s="156">
        <f t="shared" si="21"/>
        <v>-3049453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1214391.7491304341</v>
      </c>
      <c r="P52" s="7">
        <f t="shared" si="5"/>
        <v>55862020.459999971</v>
      </c>
      <c r="Q52" s="164">
        <f t="shared" si="20"/>
        <v>3087274.51</v>
      </c>
      <c r="R52" s="29">
        <f t="shared" si="1"/>
        <v>843.96610292738808</v>
      </c>
      <c r="S52" s="5">
        <f>SUM($Q$7:$Q52)/T52-1</f>
        <v>1377622.7491304339</v>
      </c>
      <c r="T52" s="18">
        <v>46</v>
      </c>
      <c r="U52" s="138"/>
      <c r="V52" s="131"/>
      <c r="W52" s="105"/>
      <c r="X52" s="167"/>
      <c r="Y52" s="156">
        <f t="shared" si="21"/>
        <v>-3049453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1250767.2546808503</v>
      </c>
      <c r="P53" s="7">
        <f t="shared" si="5"/>
        <v>58786060.969999969</v>
      </c>
      <c r="Q53" s="164">
        <f t="shared" si="20"/>
        <v>3087272.51</v>
      </c>
      <c r="R53" s="29">
        <f t="shared" si="1"/>
        <v>866.25064612383017</v>
      </c>
      <c r="S53" s="5">
        <f>SUM($Q$7:$Q53)/T53-1</f>
        <v>1413998.2546808503</v>
      </c>
      <c r="T53" s="18">
        <v>47</v>
      </c>
      <c r="U53" s="138"/>
      <c r="V53" s="131"/>
      <c r="W53" s="105"/>
      <c r="X53" s="167"/>
      <c r="Y53" s="156">
        <f t="shared" si="21"/>
        <v>-3049453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1285627.0724999993</v>
      </c>
      <c r="P54" s="7">
        <f t="shared" si="5"/>
        <v>61710099.479999967</v>
      </c>
      <c r="Q54" s="164">
        <f t="shared" si="20"/>
        <v>3087270.51</v>
      </c>
      <c r="R54" s="29">
        <f t="shared" si="1"/>
        <v>887.60664116104624</v>
      </c>
      <c r="S54" s="5">
        <f>SUM($Q$7:$Q54)/T54-1</f>
        <v>1448858.0724999991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-3049453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1319063.9997959177</v>
      </c>
      <c r="P55" s="7">
        <f t="shared" si="5"/>
        <v>64634135.989999965</v>
      </c>
      <c r="Q55" s="164">
        <f t="shared" si="20"/>
        <v>3087268.51</v>
      </c>
      <c r="R55" s="29">
        <f t="shared" si="1"/>
        <v>908.09093792633655</v>
      </c>
      <c r="S55" s="5">
        <f>SUM($Q$7:$Q55)/T55-1</f>
        <v>1482294.9997959177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-3049453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1351163.4099999995</v>
      </c>
      <c r="P56" s="7">
        <f t="shared" si="5"/>
        <v>67558170.49999997</v>
      </c>
      <c r="Q56" s="164">
        <f t="shared" si="20"/>
        <v>3087266.51</v>
      </c>
      <c r="R56" s="29">
        <f t="shared" si="1"/>
        <v>927.75583831601602</v>
      </c>
      <c r="S56" s="5">
        <f>SUM($Q$7:$Q56)/T56-1</f>
        <v>1514394.4099999995</v>
      </c>
      <c r="T56" s="18">
        <v>50</v>
      </c>
      <c r="U56" s="138"/>
      <c r="V56" s="131"/>
      <c r="W56" s="105"/>
      <c r="X56" s="167"/>
      <c r="Y56" s="156">
        <f t="shared" si="21"/>
        <v>-3049453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1382003.9805882347</v>
      </c>
      <c r="P57" s="7">
        <f t="shared" si="5"/>
        <v>70482203.009999976</v>
      </c>
      <c r="Q57" s="164">
        <f t="shared" si="20"/>
        <v>3087264.51</v>
      </c>
      <c r="R57" s="29">
        <f t="shared" si="1"/>
        <v>946.64954211688564</v>
      </c>
      <c r="S57" s="5">
        <f>SUM($Q$7:$Q57)/T57-1</f>
        <v>1545234.9805882347</v>
      </c>
      <c r="T57" s="18">
        <v>51</v>
      </c>
      <c r="U57" s="138"/>
      <c r="V57" s="131"/>
      <c r="W57" s="105"/>
      <c r="X57" s="167"/>
      <c r="Y57" s="156">
        <f t="shared" si="21"/>
        <v>-3049453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1411658.3369230765</v>
      </c>
      <c r="P58" s="7">
        <f t="shared" si="5"/>
        <v>73406233.519999981</v>
      </c>
      <c r="Q58" s="164">
        <f t="shared" si="20"/>
        <v>3087262.51</v>
      </c>
      <c r="R58" s="29">
        <f t="shared" si="1"/>
        <v>964.81654143983815</v>
      </c>
      <c r="S58" s="5">
        <f>SUM($Q$7:$Q58)/T58-1</f>
        <v>1574889.3369230765</v>
      </c>
      <c r="T58" s="18">
        <v>52</v>
      </c>
      <c r="U58" s="138"/>
      <c r="V58" s="131"/>
      <c r="W58" s="105"/>
      <c r="X58" s="167"/>
      <c r="Y58" s="156">
        <f t="shared" si="21"/>
        <v>-3049453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1440193.623207547</v>
      </c>
      <c r="P59" s="7">
        <f t="shared" si="5"/>
        <v>76330262.029999986</v>
      </c>
      <c r="Q59" s="164">
        <f t="shared" si="20"/>
        <v>3087260.51</v>
      </c>
      <c r="R59" s="29">
        <f t="shared" si="1"/>
        <v>982.29797050060461</v>
      </c>
      <c r="S59" s="5">
        <f>SUM($Q$7:$Q59)/T59-1</f>
        <v>1603424.623207547</v>
      </c>
      <c r="T59" s="18">
        <v>53</v>
      </c>
      <c r="U59" s="138"/>
      <c r="V59" s="131"/>
      <c r="W59" s="105"/>
      <c r="X59" s="167"/>
      <c r="Y59" s="156">
        <f t="shared" si="21"/>
        <v>-3049453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1467672.0099999998</v>
      </c>
      <c r="P60" s="7">
        <f t="shared" si="5"/>
        <v>79254288.539999992</v>
      </c>
      <c r="Q60" s="164">
        <f t="shared" si="20"/>
        <v>3087258.51</v>
      </c>
      <c r="R60" s="29">
        <f t="shared" si="1"/>
        <v>999.13191653597323</v>
      </c>
      <c r="S60" s="5">
        <f>SUM($Q$7:$Q60)/T60-1</f>
        <v>1630903.0099999998</v>
      </c>
      <c r="T60" s="18">
        <v>54</v>
      </c>
      <c r="U60" s="138"/>
      <c r="V60" s="131"/>
      <c r="W60" s="105"/>
      <c r="X60" s="167"/>
      <c r="Y60" s="156">
        <f t="shared" si="21"/>
        <v>-3049453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1494151.1463636362</v>
      </c>
      <c r="P61" s="7">
        <f t="shared" si="5"/>
        <v>82178313.049999997</v>
      </c>
      <c r="Q61" s="164">
        <f t="shared" si="20"/>
        <v>3087256.51</v>
      </c>
      <c r="R61" s="29">
        <f t="shared" si="1"/>
        <v>1015.3536968018749</v>
      </c>
      <c r="S61" s="5">
        <f>SUM($Q$7:$Q61)/T61-1</f>
        <v>1657382.1463636362</v>
      </c>
      <c r="T61" s="18">
        <v>55</v>
      </c>
      <c r="U61" s="138"/>
      <c r="V61" s="131"/>
      <c r="W61" s="105"/>
      <c r="X61" s="167"/>
      <c r="Y61" s="156">
        <f t="shared" si="21"/>
        <v>-3049453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1519684.5635714286</v>
      </c>
      <c r="P62" s="7">
        <f t="shared" si="5"/>
        <v>85102335.560000002</v>
      </c>
      <c r="Q62" s="164">
        <f t="shared" si="20"/>
        <v>3087254.51</v>
      </c>
      <c r="R62" s="29">
        <f t="shared" si="1"/>
        <v>1030.9961058931024</v>
      </c>
      <c r="S62" s="5">
        <f>SUM($Q$7:$Q62)/T62-1</f>
        <v>1682915.5635714286</v>
      </c>
      <c r="T62" s="18">
        <v>56</v>
      </c>
      <c r="U62" s="138"/>
      <c r="V62" s="131"/>
      <c r="W62" s="105"/>
      <c r="X62" s="167"/>
      <c r="Y62" s="156">
        <f t="shared" si="21"/>
        <v>-3049453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0"/>
  <sheetViews>
    <sheetView topLeftCell="A5353" workbookViewId="0">
      <selection activeCell="D5380" sqref="D538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2024-11-19T10:31:46Z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